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P12"/>
  <c r="P39" s="1"/>
  <c r="H12"/>
  <c r="D12"/>
  <c r="D39" s="1"/>
  <c r="O12"/>
  <c r="O39" s="1"/>
  <c r="F12"/>
  <c r="F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<sst xmlns="http://schemas.openxmlformats.org/spreadsheetml/2006/main" count="114" uniqueCount="73">
  <si>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</si>
  <si>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</si>
  <si>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</si>
  <si>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</si>
  <si>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</si>
  <si>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29.3.2025</t>
  </si>
  <si>
    <t>Domácí</t>
  </si>
  <si>
    <t>TJ Horní Benešov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</si>
  <si>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</si>
  <si>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</si>
  <si>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</si>
  <si>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</si>
  <si>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</si>
  <si>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</si>
  <si>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</si>
  <si>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</si>
  <si>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</si>
  <si>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</si>
  <si>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</si>
  <si>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</si>
  <si>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</si>
  <si>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</si>
  <si>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Bělíček</t>
  </si>
  <si>
    <t>Miroslav</t>
  </si>
  <si>
    <t>Daniel</t>
  </si>
  <si>
    <t>Černý</t>
  </si>
  <si>
    <t>Hambálek</t>
  </si>
  <si>
    <t>Zdeněk</t>
  </si>
  <si>
    <t>Tomáš</t>
  </si>
  <si>
    <t>Blažek</t>
  </si>
  <si>
    <t>Michal</t>
  </si>
  <si>
    <t>Vlastimil</t>
  </si>
  <si>
    <t>Kubeša</t>
  </si>
  <si>
    <t>Dolák</t>
  </si>
  <si>
    <t>Kamil</t>
  </si>
  <si>
    <t>Martin</t>
  </si>
  <si>
    <t>Hendrych</t>
  </si>
  <si>
    <t>Vančura</t>
  </si>
  <si>
    <t>Jiří</t>
  </si>
  <si>
    <t>Libor</t>
  </si>
  <si>
    <t>Rak</t>
  </si>
  <si>
    <t>Petr</t>
  </si>
  <si>
    <t>Milan</t>
  </si>
  <si>
    <t>Celkový výkon družstva  </t>
  </si>
  <si>
    <t>Vedoucí družstva         Jméno:</t>
  </si>
  <si>
    <t>Jiří Hendrych</t>
  </si>
  <si>
    <t>Bodový zisk</t>
  </si>
  <si>
    <t>Tomáš Novosad</t>
  </si>
  <si>
    <t>Podpis:</t>
  </si>
  <si>
    <t>Rozhodčí</t>
  </si>
  <si>
    <t>Jméno:</t>
  </si>
  <si>
    <t>Martin Bilíček</t>
  </si>
  <si>
    <t>Číslo průkazu:</t>
  </si>
  <si>
    <t>II/0373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</si>
  <si>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</si>
  <si>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</si>
  <si>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</si>
  <si>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</si>
  <si>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</si>
  <si>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</si>
  <si>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</si>
  <si>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</si>
  <si>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</si>
  <si>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</si>
  <si>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</si>
  <si>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</si>
  <si>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</si>
  <si>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</si>
  <si>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</si>
  <si>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</si>
  <si>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</si>
  <si>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</si>
  <si>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Martin Bilíček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</si>
</sst>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51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59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42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36</v>
      </c>
      <c r="P9" s="18">
        <v>3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53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44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52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42</v>
      </c>
      <c r="P11" s="23">
        <v>2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198</v>
      </c>
      <c r="F12" s="28">
        <f>IF(ISNUMBER($G12),SUM(F8:F11),"")</f>
        <v>2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19458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181</v>
      </c>
      <c r="P12" s="28">
        <f>IF(ISNUMBER($G12),SUM(P8:P11),"")</f>
        <v>8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51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44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32</v>
      </c>
      <c r="F14" s="18">
        <v>3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53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52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35</v>
      </c>
      <c r="F16" s="23">
        <v>3</v>
      </c>
      <c r="G16" s="24">
        <f>IF(AND(ISBLANK(D16),ISBLANK(E16)),"",D16+E16)</f>
        <v>137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40</v>
      </c>
      <c r="P16" s="23">
        <v>3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170</v>
      </c>
      <c r="F17" s="28">
        <f>IF(ISNUMBER($G17),SUM(F13:F16),"")</f>
        <v>7</v>
      </c>
      <c r="G17" s="29">
        <f>IF(SUM($G13:$G16)+SUM($Q13:$Q16)&gt;0,SUM(G13:G16),"")</f>
        <v>546</v>
      </c>
      <c r="H17" s="27">
        <f>IF(ISNUMBER($G17),SUM(H13:H16),"")</f>
        <v>2</v>
      </c>
      <c r="I17" s="99"/>
      <c r="K17" s="96">
        <v>11364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172</v>
      </c>
      <c r="P17" s="28">
        <f>IF(ISNUMBER($G17),SUM(P13:P16),"")</f>
        <v>5</v>
      </c>
      <c r="Q17" s="29">
        <f>IF(SUM($G13:$G16)+SUM($Q13:$Q16)&gt;0,SUM(Q13:Q16),"")</f>
        <v>539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51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98</v>
      </c>
      <c r="O18" s="12">
        <v>53</v>
      </c>
      <c r="P18" s="12">
        <v>1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45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52</v>
      </c>
      <c r="P19" s="18">
        <v>0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81</v>
      </c>
      <c r="E20" s="18">
        <v>34</v>
      </c>
      <c r="F20" s="18">
        <v>3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62</v>
      </c>
      <c r="P20" s="18">
        <v>0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44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54</v>
      </c>
      <c r="P21" s="23">
        <v>0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17326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174</v>
      </c>
      <c r="F22" s="28">
        <f>IF(ISNUMBER($G22),SUM(F18:F21),"")</f>
        <v>5</v>
      </c>
      <c r="G22" s="29">
        <f>IF(SUM($G18:$G21)+SUM($Q18:$Q21)&gt;0,SUM(G18:G21),"")</f>
        <v>533</v>
      </c>
      <c r="H22" s="27">
        <f>IF(ISNUMBER($G22),SUM(H18:H21),"")</f>
        <v>1</v>
      </c>
      <c r="I22" s="99"/>
      <c r="K22" s="96">
        <v>14035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221</v>
      </c>
      <c r="P22" s="28">
        <f>IF(ISNUMBER($G22),SUM(P18:P21),"")</f>
        <v>1</v>
      </c>
      <c r="Q22" s="29">
        <f>IF(SUM($G18:$G21)+SUM($Q18:$Q21)&gt;0,SUM(Q18:Q21),"")</f>
        <v>591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44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71</v>
      </c>
      <c r="O23" s="12">
        <v>61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36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42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43</v>
      </c>
      <c r="P25" s="18">
        <v>0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54</v>
      </c>
      <c r="F26" s="23">
        <v>1</v>
      </c>
      <c r="G26" s="24">
        <f>IF(AND(ISBLANK(D26),ISBLANK(E26)),"",D26+E26)</f>
        <v>155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63</v>
      </c>
      <c r="P26" s="23">
        <v>0</v>
      </c>
      <c r="Q26" s="24">
        <f>IF(AND(ISBLANK(N26),ISBLANK(O26)),"",N26+O26)</f>
        <v>159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18232</v>
      </c>
      <c r="B27" s="97"/>
      <c r="C27" s="26" t="s">
        <v>18</v>
      </c>
      <c r="D27" s="27">
        <f>IF(ISNUMBER($G27),SUM(D23:D26),"")</f>
        <v>376</v>
      </c>
      <c r="E27" s="28">
        <f>IF(ISNUMBER($G27),SUM(E23:E26),"")</f>
        <v>193</v>
      </c>
      <c r="F27" s="28">
        <f>IF(ISNUMBER($G27),SUM(F23:F26),"")</f>
        <v>3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21859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203</v>
      </c>
      <c r="P27" s="28">
        <f>IF(ISNUMBER($G27),SUM(P23:P26),"")</f>
        <v>2</v>
      </c>
      <c r="Q27" s="29">
        <f>IF(SUM($G23:$G26)+SUM($Q23:$Q26)&gt;0,SUM(Q23:Q26),"")</f>
        <v>554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54</v>
      </c>
      <c r="F28" s="12">
        <v>1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53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51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0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43</v>
      </c>
      <c r="F30" s="18">
        <v>2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103</v>
      </c>
      <c r="O30" s="18">
        <v>62</v>
      </c>
      <c r="P30" s="18">
        <v>0</v>
      </c>
      <c r="Q30" s="19">
        <f>IF(AND(ISBLANK(N30),ISBLANK(O30)),"",N30+O30)</f>
        <v>165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43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53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191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1</v>
      </c>
      <c r="I32" s="99"/>
      <c r="K32" s="96">
        <v>8006</v>
      </c>
      <c r="L32" s="97"/>
      <c r="M32" s="26" t="s">
        <v>18</v>
      </c>
      <c r="N32" s="27">
        <f>IF(ISNUMBER($G32),SUM(N28:N31),"")</f>
        <v>396</v>
      </c>
      <c r="O32" s="28">
        <f>IF(ISNUMBER($G32),SUM(O28:O31),"")</f>
        <v>221</v>
      </c>
      <c r="P32" s="28">
        <f>IF(ISNUMBER($G32),SUM(P28:P31),"")</f>
        <v>0</v>
      </c>
      <c r="Q32" s="29">
        <f>IF(SUM($G28:$G31)+SUM($Q28:$Q31)&gt;0,SUM(Q28:Q31),"")</f>
        <v>617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34</v>
      </c>
      <c r="F33" s="12">
        <v>3</v>
      </c>
      <c r="G33" s="13">
        <f>IF(AND(ISBLANK(D33),ISBLANK(E33)),"",D33+E33)</f>
        <v>116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101</v>
      </c>
      <c r="O33" s="12">
        <v>45</v>
      </c>
      <c r="P33" s="12">
        <v>1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70</v>
      </c>
      <c r="E34" s="18">
        <v>36</v>
      </c>
      <c r="F34" s="18">
        <v>2</v>
      </c>
      <c r="G34" s="19">
        <f>IF(AND(ISBLANK(D34),ISBLANK(E34)),"",D34+E34)</f>
        <v>106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104</v>
      </c>
      <c r="O34" s="18">
        <v>36</v>
      </c>
      <c r="P34" s="18">
        <v>2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42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83</v>
      </c>
      <c r="O35" s="18">
        <v>44</v>
      </c>
      <c r="P35" s="18">
        <v>1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44</v>
      </c>
      <c r="P36" s="23">
        <v>1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7398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164</v>
      </c>
      <c r="F37" s="28">
        <f>IF(ISNUMBER($G37),SUM(F33:F36),"")</f>
        <v>6</v>
      </c>
      <c r="G37" s="29">
        <f>IF(SUM($G33:$G36)+SUM($Q33:$Q36)&gt;0,SUM(G33:G36),"")</f>
        <v>500</v>
      </c>
      <c r="H37" s="27">
        <f>IF(ISNUMBER($G37),SUM(H33:H36),"")</f>
        <v>2</v>
      </c>
      <c r="I37" s="99"/>
      <c r="K37" s="96">
        <v>17426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169</v>
      </c>
      <c r="P37" s="28">
        <f>IF(ISNUMBER($G37),SUM(P33:P36),"")</f>
        <v>5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2212</v>
      </c>
      <c r="E39" s="34">
        <f>IF(ISNUMBER($G39),SUM(E12,E17,E22,E27,E32,E37),"")</f>
        <v>1090</v>
      </c>
      <c r="F39" s="34">
        <f>IF(ISNUMBER($G39),SUM(F12,F17,F22,F27,F32,F37),"")</f>
        <v>27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2211</v>
      </c>
      <c r="O39" s="34">
        <f>IF(ISNUMBER($G39),SUM(O12,O17,O22,O27,O32,O37),"")</f>
        <v>1167</v>
      </c>
      <c r="P39" s="34">
        <f>IF(ISNUMBER($G39),SUM(P12,P17,P22,P27,P32,P37),"")</f>
        <v>21</v>
      </c>
      <c r="Q39" s="35">
        <f>IF(SUM($G$8:$G$37)+SUM($Q$8:$Q$37)&gt;0,SUM(Q12,Q17,Q22,Q27,Q32,Q37),"")</f>
        <v>3378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2025-03-29T18:25:12Z</dcterms:modified>
</cp:coreProperties>
</file>